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/>
  <c r="G12" l="1"/>
</calcChain>
</file>

<file path=xl/sharedStrings.xml><?xml version="1.0" encoding="utf-8"?>
<sst xmlns="http://schemas.openxmlformats.org/spreadsheetml/2006/main" count="83" uniqueCount="60">
  <si>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</si>
  <si>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</si>
  <si>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</si>
  <si>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</si>
  <si>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</si>
  <si>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</si>
  <si>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</si>
  <si>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</si>
  <si>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</si>
  <si>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</si>
  <si>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</si>
  <si>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</si>
  <si>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</si>
  <si>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</si>
  <si>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</si>
  <si>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</si>
  <si>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</si>
  <si>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</si>
  <si>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</si>
  <si>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</si>
  <si>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</si>
  <si>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</si>
  <si>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</si>
  <si>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</si>
  <si>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</si>
  <si>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</si>
  <si>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</si>
  <si>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</si>
  <si>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</si>
  <si>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</si>
  <si>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</si>
  <si>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</si>
  <si>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</si>
  <si>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</si>
  <si>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</si>
  <si>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</si>
  <si>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Q_РМ.2026.19</t>
  </si>
  <si>
    <t>Модернизация учета электрической энергии ВЛ-0,4 кВ от ТП-685, ТП-890, ТП-1005,  ТП-3706, ТП-3709.</t>
  </si>
  <si>
    <t>ТП-685</t>
  </si>
  <si>
    <t>ТП-890</t>
  </si>
  <si>
    <t>ТП-1005</t>
  </si>
  <si>
    <t>ТП-3706</t>
  </si>
  <si>
    <t>ТП-3709</t>
  </si>
  <si>
    <t>г.Пенза, ул.</t>
  </si>
  <si>
    <t>ул. Аргунова</t>
  </si>
  <si>
    <t>ул. Ермака</t>
  </si>
  <si>
    <t>ул. Будищева</t>
  </si>
  <si>
    <t>1 мкр.Заря-1 ул. Ладыгиной</t>
  </si>
  <si>
    <t>3 мкр.Заря-1 3Магистральн.10</t>
  </si>
  <si>
    <t>Этап 1 СМР</t>
  </si>
  <si>
    <t>1 кв. 2026 г.</t>
  </si>
  <si>
    <t>4 кв. 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</si>
  <si>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</si>
  <si>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</si>
  <si>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</si>
  <si>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</si>
  <si>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</si>
  <si>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Не требуется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</si>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</sst>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14" xfId="0" applyFill="1" applyBorder="1" applyAlignment="1">
      <alignment horizontal="right"/>
    </xf>
    <xf numFmtId="0" fontId="0" fillId="2" borderId="9" xfId="0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0" fontId="0" fillId="2" borderId="8" xfId="0" applyFill="1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2" borderId="13" xfId="0" applyFill="1" applyBorder="1" applyAlignment="1">
      <alignment horizontal="left" vertical="top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0" fillId="2" borderId="0" xfId="0" applyFill="1" applyBorder="1" applyAlignment="1"/>
    <xf numFmtId="0" fontId="0" fillId="2" borderId="12" xfId="0" applyFill="1" applyBorder="1" applyAlignment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left"/>
    </xf>
    <xf numFmtId="0" fontId="0" fillId="2" borderId="14" xfId="0" applyFill="1" applyBorder="1" applyAlignment="1"/>
    <xf numFmtId="0" fontId="0" fillId="2" borderId="15" xfId="0" applyFill="1" applyBorder="1" applyAlignment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0" fillId="2" borderId="7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5" xfId="0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4" xfId="0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4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2" customWidth="1"/>
    <col min="2" max="2" width="49.7109375" style="2" customWidth="1"/>
    <col min="3" max="3" width="21.42578125" style="2" customWidth="1"/>
    <col min="4" max="4" width="17.140625" style="2" customWidth="1"/>
    <col min="5" max="5" width="18.5703125" style="2" customWidth="1"/>
    <col min="6" max="6" width="17.85546875" style="2" customWidth="1"/>
    <col min="7" max="7" width="11.140625" style="2" customWidth="1"/>
    <col min="8" max="8" width="21.5703125" style="2" customWidth="1"/>
  </cols>
  <sheetData>
    <row r="2" spans="1:8">
      <c r="A2" s="17" t="s">
        <v>0</v>
      </c>
      <c r="B2" s="17"/>
      <c r="C2" s="17"/>
      <c r="D2" s="17"/>
      <c r="E2" s="17"/>
      <c r="F2" s="17"/>
      <c r="G2" s="17"/>
      <c r="H2" s="17"/>
    </row>
    <row r="3" spans="1:8">
      <c r="A3" s="1">
        <v>1</v>
      </c>
      <c r="B3" s="18" t="s">
        <v>7</v>
      </c>
      <c r="C3" s="19" t="s">
        <v>37</v>
      </c>
      <c r="D3" s="19"/>
      <c r="E3" s="19"/>
      <c r="F3" s="19"/>
      <c r="G3" s="19"/>
      <c r="H3" s="19"/>
    </row>
    <row r="4" spans="1:8" s="2" customFormat="1">
      <c r="A4" s="10">
        <v>2</v>
      </c>
      <c r="B4" s="13" t="s">
        <v>12</v>
      </c>
      <c r="C4" s="20" t="s">
        <v>38</v>
      </c>
      <c r="D4" s="4" t="s">
        <v>43</v>
      </c>
      <c r="E4" s="8" t="s">
        <v>44</v>
      </c>
      <c r="F4" s="8"/>
      <c r="G4" s="5"/>
      <c r="H4" s="6"/>
    </row>
    <row r="5" spans="1:8">
      <c r="A5" s="11"/>
      <c r="B5" s="14"/>
      <c r="C5" s="21" t="s">
        <v>39</v>
      </c>
      <c r="D5" s="3" t="s">
        <v>43</v>
      </c>
      <c r="E5" s="22" t="s">
        <v>45</v>
      </c>
      <c r="F5" s="22"/>
      <c r="G5" s="23"/>
      <c r="H5" s="24"/>
    </row>
    <row r="6" spans="1:8">
      <c r="A6" s="11"/>
      <c r="B6" s="14"/>
      <c r="C6" s="21" t="s">
        <v>40</v>
      </c>
      <c r="D6" s="3" t="s">
        <v>43</v>
      </c>
      <c r="E6" s="22" t="s">
        <v>46</v>
      </c>
      <c r="F6" s="22"/>
      <c r="G6" s="23"/>
      <c r="H6" s="24"/>
    </row>
    <row r="7" spans="1:8">
      <c r="A7" s="11"/>
      <c r="B7" s="14"/>
      <c r="C7" s="21" t="s">
        <v>41</v>
      </c>
      <c r="D7" s="3" t="s">
        <v>43</v>
      </c>
      <c r="E7" s="22" t="s">
        <v>47</v>
      </c>
      <c r="F7" s="22"/>
      <c r="G7" s="23"/>
      <c r="H7" s="24"/>
    </row>
    <row r="8" spans="1:8">
      <c r="A8" s="12"/>
      <c r="B8" s="15"/>
      <c r="C8" s="25" t="s">
        <v>42</v>
      </c>
      <c r="D8" s="7" t="s">
        <v>43</v>
      </c>
      <c r="E8" s="26" t="s">
        <v>48</v>
      </c>
      <c r="F8" s="26"/>
      <c r="G8" s="27"/>
      <c r="H8" s="28"/>
    </row>
    <row r="9" spans="1:8" ht="39" customHeight="1">
      <c r="A9" s="1">
        <v>3</v>
      </c>
      <c r="B9" s="29" t="s">
        <v>1</v>
      </c>
      <c r="C9" s="30" t="s">
        <v>36</v>
      </c>
      <c r="D9" s="31"/>
      <c r="E9" s="31"/>
      <c r="F9" s="31"/>
      <c r="G9" s="31"/>
      <c r="H9" s="32"/>
    </row>
    <row r="10" spans="1:8" ht="60" customHeight="1">
      <c r="A10" s="1">
        <v>4</v>
      </c>
      <c r="B10" s="33" t="s">
        <v>2</v>
      </c>
      <c r="C10" s="34" t="s">
        <v>58</v>
      </c>
      <c r="D10" s="35"/>
      <c r="E10" s="35"/>
      <c r="F10" s="35"/>
      <c r="G10" s="35"/>
      <c r="H10" s="36"/>
    </row>
    <row r="11" spans="1:8" ht="38.25" customHeight="1">
      <c r="A11" s="37">
        <v>5</v>
      </c>
      <c r="B11" s="38" t="s">
        <v>3</v>
      </c>
      <c r="C11" s="39" t="s">
        <v>4</v>
      </c>
      <c r="D11" s="39" t="s">
        <v>5</v>
      </c>
      <c r="E11" s="39" t="s">
        <v>6</v>
      </c>
      <c r="F11" s="40" t="s">
        <v>53</v>
      </c>
      <c r="G11" s="40" t="s">
        <v>54</v>
      </c>
      <c r="H11" s="39" t="s">
        <v>18</v>
      </c>
    </row>
    <row r="12" spans="1:8">
      <c r="A12" s="37"/>
      <c r="B12" s="38"/>
      <c r="C12" s="9" t="s">
        <v>49</v>
      </c>
      <c r="D12" s="41" t="s">
        <v>50</v>
      </c>
      <c r="E12" s="41" t="s">
        <v>51</v>
      </c>
      <c r="F12" s="42">
        <v>6342.3700559999997</v>
      </c>
      <c r="G12" s="42">
        <f>F12/1.2</f>
        <v>5285.3083800000004</v>
      </c>
      <c r="H12" s="43" t="str">
        <f>E13</f>
        <v>4 кв. 2026 г.</v>
      </c>
    </row>
    <row r="13" spans="1:8">
      <c r="A13" s="37"/>
      <c r="B13" s="38"/>
      <c r="C13" s="9" t="s">
        <v>52</v>
      </c>
      <c r="D13" s="41" t="s">
        <v>51</v>
      </c>
      <c r="E13" s="41" t="s">
        <v>51</v>
      </c>
      <c r="F13" s="44"/>
      <c r="G13" s="44"/>
      <c r="H13" s="45"/>
    </row>
    <row r="14" spans="1:8">
      <c r="A14" s="37"/>
      <c r="B14" s="38"/>
      <c r="C14" s="9"/>
      <c r="D14" s="41"/>
      <c r="E14" s="41"/>
      <c r="F14" s="46"/>
      <c r="G14" s="47"/>
      <c r="H14" s="48"/>
    </row>
    <row r="15" spans="1:8" ht="30">
      <c r="A15" s="1">
        <v>6</v>
      </c>
      <c r="B15" s="49" t="s">
        <v>8</v>
      </c>
      <c r="C15" s="16" t="s">
        <v>59</v>
      </c>
      <c r="D15" s="16"/>
      <c r="E15" s="16"/>
      <c r="F15" s="16"/>
      <c r="G15" s="16"/>
      <c r="H15" s="16"/>
    </row>
    <row r="16" spans="1:8" ht="45">
      <c r="A16" s="43">
        <v>7</v>
      </c>
      <c r="B16" s="50" t="s">
        <v>9</v>
      </c>
      <c r="C16" s="51" t="s">
        <v>32</v>
      </c>
      <c r="D16" s="52"/>
      <c r="E16" s="51" t="s">
        <v>56</v>
      </c>
      <c r="F16" s="52"/>
      <c r="G16" s="53" t="s">
        <v>33</v>
      </c>
      <c r="H16" s="54" t="s">
        <v>55</v>
      </c>
    </row>
    <row r="17" spans="1:8" ht="94.5" customHeight="1">
      <c r="A17" s="48"/>
      <c r="B17" s="55"/>
      <c r="C17" s="51"/>
      <c r="D17" s="52"/>
      <c r="E17" s="51"/>
      <c r="F17" s="52"/>
      <c r="G17" s="56">
        <v>237</v>
      </c>
      <c r="H17" s="57">
        <v>6342.3700560000007</v>
      </c>
    </row>
    <row r="18" spans="1:8" ht="15" customHeight="1">
      <c r="A18" s="1">
        <v>8</v>
      </c>
      <c r="B18" s="33" t="s">
        <v>10</v>
      </c>
      <c r="C18" s="58" t="s">
        <v>34</v>
      </c>
      <c r="D18" s="59"/>
      <c r="E18" s="59"/>
      <c r="F18" s="59"/>
      <c r="G18" s="59"/>
      <c r="H18" s="60"/>
    </row>
    <row r="19" spans="1:8">
      <c r="A19" s="1">
        <v>9</v>
      </c>
      <c r="B19" s="33" t="s">
        <v>11</v>
      </c>
      <c r="C19" s="61" t="s">
        <v>35</v>
      </c>
      <c r="D19" s="61"/>
      <c r="E19" s="61"/>
      <c r="F19" s="61"/>
      <c r="G19" s="61"/>
      <c r="H19" s="61"/>
    </row>
    <row r="20" spans="1:8" ht="126.75" customHeight="1">
      <c r="A20" s="1">
        <v>10</v>
      </c>
      <c r="B20" s="49" t="s">
        <v>19</v>
      </c>
      <c r="C20" s="62" t="s">
        <v>23</v>
      </c>
      <c r="D20" s="63"/>
      <c r="E20" s="63"/>
      <c r="F20" s="63"/>
      <c r="G20" s="63"/>
      <c r="H20" s="64"/>
    </row>
    <row r="21" spans="1:8" ht="75">
      <c r="A21" s="1">
        <v>11</v>
      </c>
      <c r="B21" s="49" t="s">
        <v>20</v>
      </c>
      <c r="C21" s="65" t="s">
        <v>24</v>
      </c>
      <c r="D21" s="66"/>
      <c r="E21" s="66"/>
      <c r="F21" s="66"/>
      <c r="G21" s="66"/>
      <c r="H21" s="67"/>
    </row>
    <row r="22" spans="1:8" ht="60" customHeight="1">
      <c r="A22" s="68">
        <v>12</v>
      </c>
      <c r="B22" s="69" t="s">
        <v>29</v>
      </c>
      <c r="C22" s="70" t="s">
        <v>14</v>
      </c>
      <c r="D22" s="70"/>
      <c r="E22" s="70"/>
      <c r="F22" s="70" t="s">
        <v>13</v>
      </c>
      <c r="G22" s="70"/>
      <c r="H22" s="70"/>
    </row>
    <row r="23" spans="1:8">
      <c r="A23" s="68"/>
      <c r="B23" s="69"/>
      <c r="C23" s="71" t="s">
        <v>59</v>
      </c>
      <c r="D23" s="71"/>
      <c r="E23" s="71"/>
      <c r="F23" s="71" t="s">
        <v>59</v>
      </c>
      <c r="G23" s="71"/>
      <c r="H23" s="71"/>
    </row>
    <row r="24" spans="1:8" ht="30">
      <c r="A24" s="72">
        <v>13</v>
      </c>
      <c r="B24" s="73" t="s">
        <v>15</v>
      </c>
      <c r="C24" s="71" t="s">
        <v>57</v>
      </c>
      <c r="D24" s="71"/>
      <c r="E24" s="71"/>
      <c r="F24" s="74"/>
      <c r="G24" s="71"/>
      <c r="H24" s="71"/>
    </row>
    <row r="25" spans="1:8">
      <c r="A25" s="43">
        <v>14</v>
      </c>
      <c r="B25" s="50" t="s">
        <v>16</v>
      </c>
      <c r="C25" s="75" t="s">
        <v>38</v>
      </c>
      <c r="D25" s="4" t="s">
        <v>43</v>
      </c>
      <c r="E25" s="8" t="s">
        <v>44</v>
      </c>
      <c r="F25" s="76"/>
      <c r="G25" s="77">
        <v>72.45</v>
      </c>
      <c r="H25" s="78"/>
    </row>
    <row r="26" spans="1:8">
      <c r="A26" s="45"/>
      <c r="B26" s="79"/>
      <c r="C26" s="80" t="s">
        <v>39</v>
      </c>
      <c r="D26" s="3" t="s">
        <v>43</v>
      </c>
      <c r="E26" s="22" t="s">
        <v>45</v>
      </c>
      <c r="F26" s="81"/>
      <c r="G26" s="77">
        <v>27.66</v>
      </c>
      <c r="H26" s="78"/>
    </row>
    <row r="27" spans="1:8">
      <c r="A27" s="45"/>
      <c r="B27" s="79"/>
      <c r="C27" s="80" t="s">
        <v>40</v>
      </c>
      <c r="D27" s="3" t="s">
        <v>43</v>
      </c>
      <c r="E27" s="22" t="s">
        <v>46</v>
      </c>
      <c r="F27" s="81"/>
      <c r="G27" s="77">
        <v>28.16</v>
      </c>
      <c r="H27" s="78"/>
    </row>
    <row r="28" spans="1:8">
      <c r="A28" s="45"/>
      <c r="B28" s="79"/>
      <c r="C28" s="80" t="s">
        <v>41</v>
      </c>
      <c r="D28" s="3" t="s">
        <v>43</v>
      </c>
      <c r="E28" s="22" t="s">
        <v>47</v>
      </c>
      <c r="F28" s="81"/>
      <c r="G28" s="77">
        <v>26.5</v>
      </c>
      <c r="H28" s="78"/>
    </row>
    <row r="29" spans="1:8" ht="14.25" customHeight="1">
      <c r="A29" s="48"/>
      <c r="B29" s="55"/>
      <c r="C29" s="82" t="s">
        <v>42</v>
      </c>
      <c r="D29" s="7" t="s">
        <v>43</v>
      </c>
      <c r="E29" s="26" t="s">
        <v>48</v>
      </c>
      <c r="F29" s="83"/>
      <c r="G29" s="84">
        <v>88.32</v>
      </c>
      <c r="H29" s="85"/>
    </row>
    <row r="30" spans="1:8" ht="75">
      <c r="A30" s="1">
        <v>15</v>
      </c>
      <c r="B30" s="86" t="s">
        <v>21</v>
      </c>
      <c r="C30" s="62" t="s">
        <v>25</v>
      </c>
      <c r="D30" s="63"/>
      <c r="E30" s="63"/>
      <c r="F30" s="87"/>
      <c r="G30" s="63"/>
      <c r="H30" s="64"/>
    </row>
    <row r="31" spans="1:8" ht="165">
      <c r="A31" s="1">
        <v>16</v>
      </c>
      <c r="B31" s="86" t="s">
        <v>17</v>
      </c>
      <c r="C31" s="62" t="s">
        <v>26</v>
      </c>
      <c r="D31" s="63"/>
      <c r="E31" s="63"/>
      <c r="F31" s="63"/>
      <c r="G31" s="63"/>
      <c r="H31" s="64"/>
    </row>
    <row r="32" spans="1:8" ht="105" hidden="1">
      <c r="A32" s="1">
        <v>21</v>
      </c>
      <c r="B32" s="86" t="s">
        <v>22</v>
      </c>
      <c r="C32" s="16"/>
      <c r="D32" s="16"/>
      <c r="E32" s="16"/>
      <c r="F32" s="16"/>
      <c r="G32" s="16"/>
      <c r="H32" s="16"/>
    </row>
    <row r="33" spans="1:8" ht="165">
      <c r="A33" s="9">
        <v>17</v>
      </c>
      <c r="B33" s="86" t="s">
        <v>27</v>
      </c>
      <c r="C33" s="65" t="s">
        <v>30</v>
      </c>
      <c r="D33" s="66"/>
      <c r="E33" s="66"/>
      <c r="F33" s="66"/>
      <c r="G33" s="66"/>
      <c r="H33" s="67"/>
    </row>
    <row r="34" spans="1:8" ht="135">
      <c r="A34" s="1">
        <v>18</v>
      </c>
      <c r="B34" s="86" t="s">
        <v>28</v>
      </c>
      <c r="C34" s="65" t="s">
        <v>31</v>
      </c>
      <c r="D34" s="66"/>
      <c r="E34" s="66"/>
      <c r="F34" s="66"/>
      <c r="G34" s="66"/>
      <c r="H34" s="67"/>
    </row>
  </sheetData>
  <mergeCells count="36">
    <mergeCell ref="C24:H24"/>
    <mergeCell ref="C3:H3"/>
    <mergeCell ref="C20:H20"/>
    <mergeCell ref="C21:H21"/>
    <mergeCell ref="C9:H9"/>
    <mergeCell ref="C10:H10"/>
    <mergeCell ref="C15:H15"/>
    <mergeCell ref="F12:F13"/>
    <mergeCell ref="G12:G13"/>
    <mergeCell ref="H12:H14"/>
    <mergeCell ref="C16:D16"/>
    <mergeCell ref="C17:D17"/>
    <mergeCell ref="E16:F16"/>
    <mergeCell ref="E17:F17"/>
    <mergeCell ref="C33:H33"/>
    <mergeCell ref="C34:H34"/>
    <mergeCell ref="A2:H2"/>
    <mergeCell ref="B22:B23"/>
    <mergeCell ref="A22:A23"/>
    <mergeCell ref="C23:E23"/>
    <mergeCell ref="F23:H23"/>
    <mergeCell ref="C18:H18"/>
    <mergeCell ref="C19:H19"/>
    <mergeCell ref="C22:E22"/>
    <mergeCell ref="F22:H22"/>
    <mergeCell ref="A11:A14"/>
    <mergeCell ref="C32:H32"/>
    <mergeCell ref="B11:B14"/>
    <mergeCell ref="C30:H30"/>
    <mergeCell ref="C31:H31"/>
    <mergeCell ref="B25:B29"/>
    <mergeCell ref="A25:A29"/>
    <mergeCell ref="A4:A8"/>
    <mergeCell ref="B4:B8"/>
    <mergeCell ref="A16:A17"/>
    <mergeCell ref="B16:B17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2025-09-04T14:47:00Z</dcterms:modified>
</cp:coreProperties>
</file>